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ROW ELECTRICAL\Downloads\"/>
    </mc:Choice>
  </mc:AlternateContent>
  <xr:revisionPtr revIDLastSave="0" documentId="13_ncr:1_{2C365796-4C4D-42F6-B153-5898E248EC5E}" xr6:coauthVersionLast="47" xr6:coauthVersionMax="47" xr10:uidLastSave="{00000000-0000-0000-0000-000000000000}"/>
  <bookViews>
    <workbookView xWindow="-108" yWindow="-108" windowWidth="23256" windowHeight="12456" xr2:uid="{298BB195-C065-41B3-B418-40F43F7833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22" i="1"/>
  <c r="G21" i="1"/>
  <c r="G20" i="1"/>
  <c r="G19" i="1"/>
  <c r="G18" i="1"/>
  <c r="G15" i="1"/>
  <c r="G13" i="1"/>
  <c r="G11" i="1"/>
  <c r="G9" i="1"/>
  <c r="G7" i="1"/>
  <c r="G6" i="1"/>
  <c r="G31" i="1" l="1"/>
  <c r="G32" i="1" s="1"/>
  <c r="G33" i="1" s="1"/>
</calcChain>
</file>

<file path=xl/sharedStrings.xml><?xml version="1.0" encoding="utf-8"?>
<sst xmlns="http://schemas.openxmlformats.org/spreadsheetml/2006/main" count="46" uniqueCount="36">
  <si>
    <t>PROJECT NAME-Ulava Charu FF039&amp;40- DSHA</t>
  </si>
  <si>
    <t>ARROW ELECTRICALS</t>
  </si>
  <si>
    <t>SR.NO</t>
  </si>
  <si>
    <t>PARTICULARS</t>
  </si>
  <si>
    <t>UNIT</t>
  </si>
  <si>
    <t>QTY</t>
  </si>
  <si>
    <t>RATE</t>
  </si>
  <si>
    <t>AMOUNT</t>
  </si>
  <si>
    <t>SITC HDMI CABLE</t>
  </si>
  <si>
    <t>a</t>
  </si>
  <si>
    <t xml:space="preserve">20 MTR </t>
  </si>
  <si>
    <t>SET</t>
  </si>
  <si>
    <t>b</t>
  </si>
  <si>
    <t>10 MTR</t>
  </si>
  <si>
    <t xml:space="preserve"> </t>
  </si>
  <si>
    <t>SITC Legrand 8   Module Popup Box With Metal  back  Box &amp; switch socket</t>
  </si>
  <si>
    <t>SITC Legrand 4 Module Popup Box With Metal back  Box</t>
  </si>
  <si>
    <t>Supply &amp; Installation of CAT 6 UTP cables  including Conduits</t>
  </si>
  <si>
    <t>MTR</t>
  </si>
  <si>
    <t>SITC LED STRIP LIGHT (Point Wiring only)</t>
  </si>
  <si>
    <t>NOS</t>
  </si>
  <si>
    <t>LIGHT INSTALLATION WORK Only</t>
  </si>
  <si>
    <t xml:space="preserve">PENDANT LIGHT-01  </t>
  </si>
  <si>
    <t>Nos.</t>
  </si>
  <si>
    <t xml:space="preserve">PENDANT LIGHT-02 </t>
  </si>
  <si>
    <t>c</t>
  </si>
  <si>
    <t xml:space="preserve">PENDANT LIGHT-03  </t>
  </si>
  <si>
    <t>d</t>
  </si>
  <si>
    <t xml:space="preserve">RECESSED DOWN LIGHT </t>
  </si>
  <si>
    <t>e</t>
  </si>
  <si>
    <t xml:space="preserve">LED PANEL LIGHT (600X600MM) </t>
  </si>
  <si>
    <t>f</t>
  </si>
  <si>
    <t xml:space="preserve">LED STRIP LIGHT  </t>
  </si>
  <si>
    <t>IGST</t>
  </si>
  <si>
    <t>TOTAL AMOUNT WITH GST</t>
  </si>
  <si>
    <t>BOQ FOR NT WORK-Ulava Charu FF039&amp;40- DSHA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</si>
</sst>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General_)"/>
  </numFmts>
  <fonts count="18" x14ac:knownFonts="1">
    <font>
      <sz val="11"/>
      <color theme="1"/>
      <name val="Calibri"/>
      <family val="2"/>
      <scheme val="minor"/>
    </font>
    <font>
      <b/>
      <sz val="11"/>
      <name val="Book Antiqua"/>
      <family val="1"/>
    </font>
    <font>
      <sz val="11"/>
      <color theme="1"/>
      <name val="Book Antiqua"/>
      <family val="1"/>
    </font>
    <font>
      <b/>
      <sz val="12"/>
      <color rgb="FFFF0000"/>
      <name val="Book Antiqua"/>
      <family val="1"/>
    </font>
    <font>
      <b/>
      <sz val="10"/>
      <color rgb="FFFF0000"/>
      <name val="Book Antiqua"/>
      <family val="1"/>
    </font>
    <font>
      <b/>
      <sz val="11"/>
      <color theme="1"/>
      <name val="Book Antiqua"/>
      <family val="1"/>
    </font>
    <font>
      <b/>
      <sz val="11"/>
      <color rgb="FFFF0000"/>
      <name val="Book Antiqua"/>
      <family val="1"/>
    </font>
    <font>
      <sz val="10"/>
      <name val="Arial"/>
      <family val="2"/>
    </font>
    <font>
      <b/>
      <sz val="12"/>
      <name val="Calibri"/>
      <family val="2"/>
    </font>
    <font>
      <sz val="10"/>
      <name val="Book Antiqua"/>
      <family val="1"/>
    </font>
    <font>
      <sz val="12"/>
      <name val="Calibri"/>
      <family val="2"/>
    </font>
    <font>
      <sz val="10"/>
      <name val="Bookman Old Style"/>
      <family val="1"/>
    </font>
    <font>
      <sz val="9"/>
      <name val="Book Antiqua"/>
      <family val="1"/>
    </font>
    <font>
      <sz val="12"/>
      <name val="Calibri Light"/>
      <family val="2"/>
      <scheme val="major"/>
    </font>
    <font>
      <sz val="9"/>
      <color theme="1"/>
      <name val="Book Antiqua"/>
      <family val="1"/>
    </font>
    <font>
      <sz val="10"/>
      <color theme="1"/>
      <name val="Book Antiqua"/>
      <family val="1"/>
    </font>
    <font>
      <b/>
      <sz val="12"/>
      <name val="Calibri Light"/>
      <family val="2"/>
      <scheme val="major"/>
    </font>
    <font>
      <b/>
      <sz val="1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2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3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 applyProtection="1">
      <alignment vertical="top" wrapText="1"/>
      <protection locked="0"/>
    </xf>
    <xf numFmtId="16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3" fontId="2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 applyProtection="1">
      <alignment horizontal="justify" vertical="center" wrapText="1"/>
      <protection locked="0"/>
    </xf>
    <xf numFmtId="0" fontId="16" fillId="0" borderId="1" xfId="0" applyFont="1" applyBorder="1" applyAlignment="1">
      <alignment vertical="center" wrapText="1"/>
    </xf>
    <xf numFmtId="0" fontId="13" fillId="0" borderId="1" xfId="0" applyFont="1" applyBorder="1"/>
    <xf numFmtId="0" fontId="2" fillId="2" borderId="0" xfId="0" applyFont="1" applyFill="1"/>
    <xf numFmtId="0" fontId="13" fillId="2" borderId="1" xfId="0" applyFont="1" applyFill="1" applyBorder="1"/>
    <xf numFmtId="164" fontId="17" fillId="2" borderId="1" xfId="0" applyNumberFormat="1" applyFont="1" applyFill="1" applyBorder="1" applyAlignment="1">
      <alignment horizontal="justify" vertical="center" wrapText="1"/>
    </xf>
    <xf numFmtId="164" fontId="17" fillId="4" borderId="1" xfId="0" applyNumberFormat="1" applyFont="1" applyFill="1" applyBorder="1" applyAlignment="1">
      <alignment horizontal="justify" vertical="center" wrapText="1"/>
    </xf>
    <xf numFmtId="3" fontId="17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/>
    </xf>
    <xf numFmtId="9" fontId="5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</cellXfs>
  <cellStyles count="2">
    <cellStyle name="Accent3 - 60% 2" xfId="1" xr:uid="{E4DBCFBA-9F7C-4DE3-AEF9-C3770B60736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D5981-45C6-44F9-BA56-CCB7ED843638}">
  <dimension ref="B1:K33"/>
  <sheetViews>
    <sheetView tabSelected="1" topLeftCell="A4" workbookViewId="0">
      <selection activeCell="K19" sqref="K19"/>
    </sheetView>
  </sheetViews>
  <sheetFormatPr defaultColWidth="8.88671875" defaultRowHeight="14.4" x14ac:dyDescent="0.3"/>
  <cols>
    <col min="1" max="1" width="2.44140625" style="1" customWidth="1"/>
    <col min="2" max="2" width="7.6640625" style="1" customWidth="1"/>
    <col min="3" max="3" width="43.44140625" style="1" customWidth="1"/>
    <col min="4" max="4" width="6.21875" style="1" customWidth="1"/>
    <col min="5" max="5" width="9.44140625" style="1" customWidth="1"/>
    <col min="6" max="6" width="11.5546875" style="1" bestFit="1" customWidth="1"/>
    <col min="7" max="7" width="12.88671875" style="1" customWidth="1"/>
    <col min="8" max="16384" width="8.88671875" style="1"/>
  </cols>
  <sheetData>
    <row r="1" spans="2:8" ht="33.6" customHeight="1" x14ac:dyDescent="0.3">
      <c r="B1" s="39" t="s">
        <v>35</v>
      </c>
      <c r="C1" s="40"/>
      <c r="D1" s="40"/>
      <c r="E1" s="40"/>
      <c r="F1" s="40"/>
      <c r="G1" s="41"/>
    </row>
    <row r="2" spans="2:8" ht="15.6" x14ac:dyDescent="0.3">
      <c r="B2" s="2" t="s">
        <v>0</v>
      </c>
      <c r="C2" s="2"/>
      <c r="D2" s="2"/>
      <c r="E2" s="2"/>
      <c r="F2" s="3" t="s">
        <v>1</v>
      </c>
      <c r="G2" s="3"/>
    </row>
    <row r="3" spans="2:8" x14ac:dyDescent="0.3">
      <c r="B3" s="4" t="s">
        <v>2</v>
      </c>
      <c r="C3" s="4" t="s">
        <v>3</v>
      </c>
      <c r="D3" s="4" t="s">
        <v>4</v>
      </c>
      <c r="E3" s="5" t="s">
        <v>5</v>
      </c>
      <c r="F3" s="6" t="s">
        <v>6</v>
      </c>
      <c r="G3" s="4" t="s">
        <v>7</v>
      </c>
    </row>
    <row r="4" spans="2:8" x14ac:dyDescent="0.3">
      <c r="B4" s="7"/>
      <c r="C4" s="8"/>
      <c r="D4" s="8"/>
      <c r="E4" s="7"/>
      <c r="F4" s="7"/>
      <c r="G4" s="7"/>
    </row>
    <row r="5" spans="2:8" ht="15.6" x14ac:dyDescent="0.3">
      <c r="B5" s="9">
        <v>1</v>
      </c>
      <c r="C5" s="10" t="s">
        <v>8</v>
      </c>
      <c r="D5" s="10"/>
      <c r="E5" s="11"/>
      <c r="F5" s="11"/>
      <c r="G5" s="11"/>
    </row>
    <row r="6" spans="2:8" ht="15.6" x14ac:dyDescent="0.3">
      <c r="B6" s="12" t="s">
        <v>9</v>
      </c>
      <c r="C6" s="13" t="s">
        <v>10</v>
      </c>
      <c r="D6" s="12" t="s">
        <v>11</v>
      </c>
      <c r="E6" s="11">
        <v>1</v>
      </c>
      <c r="F6" s="11">
        <v>9150</v>
      </c>
      <c r="G6" s="11">
        <f>F6*E6</f>
        <v>9150</v>
      </c>
    </row>
    <row r="7" spans="2:8" ht="15.6" x14ac:dyDescent="0.3">
      <c r="B7" s="12" t="s">
        <v>12</v>
      </c>
      <c r="C7" s="13" t="s">
        <v>13</v>
      </c>
      <c r="D7" s="12" t="s">
        <v>11</v>
      </c>
      <c r="E7" s="11">
        <v>1</v>
      </c>
      <c r="F7" s="11">
        <v>4550</v>
      </c>
      <c r="G7" s="11">
        <f>F7*E7</f>
        <v>4550</v>
      </c>
      <c r="H7" s="1" t="s">
        <v>14</v>
      </c>
    </row>
    <row r="8" spans="2:8" x14ac:dyDescent="0.3">
      <c r="B8" s="14"/>
      <c r="C8" s="14"/>
      <c r="D8" s="14"/>
      <c r="E8" s="11"/>
      <c r="F8" s="11"/>
      <c r="G8" s="11"/>
    </row>
    <row r="9" spans="2:8" ht="28.8" x14ac:dyDescent="0.3">
      <c r="B9" s="15">
        <v>2</v>
      </c>
      <c r="C9" s="16" t="s">
        <v>15</v>
      </c>
      <c r="D9" s="15" t="s">
        <v>11</v>
      </c>
      <c r="E9" s="11">
        <v>1</v>
      </c>
      <c r="F9" s="11">
        <v>12500</v>
      </c>
      <c r="G9" s="11">
        <f>F9*E9</f>
        <v>12500</v>
      </c>
    </row>
    <row r="10" spans="2:8" x14ac:dyDescent="0.3">
      <c r="B10" s="17"/>
      <c r="C10" s="14"/>
      <c r="D10" s="14"/>
      <c r="E10" s="11"/>
      <c r="F10" s="11"/>
      <c r="G10" s="11"/>
    </row>
    <row r="11" spans="2:8" ht="27.6" x14ac:dyDescent="0.3">
      <c r="B11" s="17">
        <v>3</v>
      </c>
      <c r="C11" s="14" t="s">
        <v>16</v>
      </c>
      <c r="D11" s="18" t="s">
        <v>11</v>
      </c>
      <c r="E11" s="11">
        <v>1</v>
      </c>
      <c r="F11" s="11">
        <v>6270</v>
      </c>
      <c r="G11" s="11">
        <f>F11*E11</f>
        <v>6270</v>
      </c>
    </row>
    <row r="12" spans="2:8" x14ac:dyDescent="0.3">
      <c r="B12" s="17"/>
      <c r="C12" s="14"/>
      <c r="D12" s="14"/>
      <c r="E12" s="11"/>
      <c r="F12" s="11"/>
      <c r="G12" s="11"/>
    </row>
    <row r="13" spans="2:8" ht="26.4" x14ac:dyDescent="0.3">
      <c r="B13" s="17">
        <v>4</v>
      </c>
      <c r="C13" s="19" t="s">
        <v>17</v>
      </c>
      <c r="D13" s="20" t="s">
        <v>18</v>
      </c>
      <c r="E13" s="11">
        <v>220</v>
      </c>
      <c r="F13" s="11">
        <v>180</v>
      </c>
      <c r="G13" s="11">
        <f>E13*F13</f>
        <v>39600</v>
      </c>
    </row>
    <row r="14" spans="2:8" x14ac:dyDescent="0.3">
      <c r="B14" s="17"/>
      <c r="C14" s="14"/>
      <c r="D14" s="14"/>
      <c r="E14" s="11"/>
      <c r="F14" s="11"/>
      <c r="G14" s="11"/>
    </row>
    <row r="15" spans="2:8" ht="15.6" x14ac:dyDescent="0.3">
      <c r="B15" s="21">
        <v>5</v>
      </c>
      <c r="C15" s="22" t="s">
        <v>19</v>
      </c>
      <c r="D15" s="23" t="s">
        <v>20</v>
      </c>
      <c r="E15" s="24">
        <v>16</v>
      </c>
      <c r="F15" s="24">
        <v>2850</v>
      </c>
      <c r="G15" s="24">
        <f>F15*E15</f>
        <v>45600</v>
      </c>
    </row>
    <row r="16" spans="2:8" ht="15.6" x14ac:dyDescent="0.3">
      <c r="B16" s="21"/>
      <c r="C16" s="22"/>
      <c r="D16" s="25"/>
      <c r="E16" s="24"/>
      <c r="F16" s="24"/>
      <c r="G16" s="24"/>
    </row>
    <row r="17" spans="2:11" ht="15.6" x14ac:dyDescent="0.3">
      <c r="B17" s="21">
        <v>6</v>
      </c>
      <c r="C17" s="26" t="s">
        <v>21</v>
      </c>
      <c r="D17" s="25"/>
      <c r="E17" s="24"/>
      <c r="F17" s="24"/>
      <c r="G17" s="24"/>
    </row>
    <row r="18" spans="2:11" ht="15.6" x14ac:dyDescent="0.3">
      <c r="B18" s="21" t="s">
        <v>9</v>
      </c>
      <c r="C18" s="22" t="s">
        <v>22</v>
      </c>
      <c r="D18" s="27" t="s">
        <v>23</v>
      </c>
      <c r="E18" s="21">
        <v>14</v>
      </c>
      <c r="F18" s="24">
        <v>350</v>
      </c>
      <c r="G18" s="24">
        <f>F18*E18</f>
        <v>4900</v>
      </c>
    </row>
    <row r="19" spans="2:11" ht="15.6" x14ac:dyDescent="0.3">
      <c r="B19" s="21" t="s">
        <v>12</v>
      </c>
      <c r="C19" s="22" t="s">
        <v>24</v>
      </c>
      <c r="D19" s="27" t="s">
        <v>23</v>
      </c>
      <c r="E19" s="21">
        <v>27</v>
      </c>
      <c r="F19" s="24">
        <v>350</v>
      </c>
      <c r="G19" s="24">
        <f t="shared" ref="G19:G23" si="0">F19*E19</f>
        <v>9450</v>
      </c>
    </row>
    <row r="20" spans="2:11" ht="15.6" x14ac:dyDescent="0.3">
      <c r="B20" s="21" t="s">
        <v>25</v>
      </c>
      <c r="C20" s="22" t="s">
        <v>26</v>
      </c>
      <c r="D20" s="27" t="s">
        <v>23</v>
      </c>
      <c r="E20" s="21">
        <v>3</v>
      </c>
      <c r="F20" s="24">
        <v>350</v>
      </c>
      <c r="G20" s="24">
        <f t="shared" si="0"/>
        <v>1050</v>
      </c>
    </row>
    <row r="21" spans="2:11" ht="15.6" x14ac:dyDescent="0.3">
      <c r="B21" s="21" t="s">
        <v>27</v>
      </c>
      <c r="C21" s="22" t="s">
        <v>28</v>
      </c>
      <c r="D21" s="27" t="s">
        <v>23</v>
      </c>
      <c r="E21" s="21">
        <v>33</v>
      </c>
      <c r="F21" s="24">
        <v>450</v>
      </c>
      <c r="G21" s="24">
        <f t="shared" si="0"/>
        <v>14850</v>
      </c>
    </row>
    <row r="22" spans="2:11" ht="15.6" x14ac:dyDescent="0.3">
      <c r="B22" s="21" t="s">
        <v>29</v>
      </c>
      <c r="C22" s="22" t="s">
        <v>30</v>
      </c>
      <c r="D22" s="27" t="s">
        <v>23</v>
      </c>
      <c r="E22" s="21">
        <v>6</v>
      </c>
      <c r="F22" s="24">
        <v>350</v>
      </c>
      <c r="G22" s="24">
        <f t="shared" si="0"/>
        <v>2100</v>
      </c>
    </row>
    <row r="23" spans="2:11" ht="15.6" x14ac:dyDescent="0.3">
      <c r="B23" s="21" t="s">
        <v>31</v>
      </c>
      <c r="C23" s="22" t="s">
        <v>32</v>
      </c>
      <c r="D23" s="27" t="s">
        <v>18</v>
      </c>
      <c r="E23" s="21">
        <v>80</v>
      </c>
      <c r="F23" s="24">
        <v>90</v>
      </c>
      <c r="G23" s="24">
        <f t="shared" si="0"/>
        <v>7200</v>
      </c>
    </row>
    <row r="24" spans="2:11" ht="15.6" x14ac:dyDescent="0.3">
      <c r="B24" s="27"/>
      <c r="C24" s="22"/>
      <c r="D24" s="27"/>
      <c r="E24" s="21"/>
      <c r="F24" s="24"/>
      <c r="G24" s="24"/>
    </row>
    <row r="25" spans="2:11" ht="15.6" x14ac:dyDescent="0.3">
      <c r="B25" s="27"/>
      <c r="C25" s="22"/>
      <c r="D25" s="27"/>
      <c r="E25" s="21"/>
      <c r="F25" s="24"/>
      <c r="G25" s="24"/>
    </row>
    <row r="26" spans="2:11" ht="15.6" x14ac:dyDescent="0.3">
      <c r="B26" s="27"/>
      <c r="C26" s="22"/>
      <c r="D26" s="27"/>
      <c r="E26" s="21"/>
      <c r="F26" s="24"/>
      <c r="G26" s="24"/>
    </row>
    <row r="27" spans="2:11" ht="15.6" x14ac:dyDescent="0.3">
      <c r="B27" s="27"/>
      <c r="C27" s="22"/>
      <c r="D27" s="27"/>
      <c r="E27" s="21"/>
      <c r="F27" s="24"/>
      <c r="G27" s="24"/>
    </row>
    <row r="28" spans="2:11" ht="15.6" x14ac:dyDescent="0.3">
      <c r="B28" s="27"/>
      <c r="C28" s="22"/>
      <c r="D28" s="27"/>
      <c r="E28" s="21"/>
      <c r="F28" s="24"/>
      <c r="G28" s="24"/>
    </row>
    <row r="29" spans="2:11" ht="15.6" x14ac:dyDescent="0.3">
      <c r="B29" s="27"/>
      <c r="C29" s="22"/>
      <c r="D29" s="27"/>
      <c r="E29" s="21"/>
      <c r="F29" s="24"/>
      <c r="G29" s="24"/>
    </row>
    <row r="30" spans="2:11" ht="15.6" x14ac:dyDescent="0.3">
      <c r="B30" s="27"/>
      <c r="C30" s="22"/>
      <c r="D30" s="27"/>
      <c r="E30" s="24"/>
      <c r="F30" s="24"/>
      <c r="G30" s="24"/>
    </row>
    <row r="31" spans="2:11" ht="15.6" x14ac:dyDescent="0.3">
      <c r="B31" s="28"/>
      <c r="C31" s="28"/>
      <c r="D31" s="29"/>
      <c r="E31" s="30"/>
      <c r="F31" s="31"/>
      <c r="G31" s="32">
        <f>SUM(G6:G30)</f>
        <v>157220</v>
      </c>
      <c r="H31" s="33"/>
      <c r="I31" s="33"/>
      <c r="J31" s="33"/>
      <c r="K31" s="33"/>
    </row>
    <row r="32" spans="2:11" x14ac:dyDescent="0.3">
      <c r="B32" s="7"/>
      <c r="C32" s="34" t="s">
        <v>33</v>
      </c>
      <c r="D32" s="34"/>
      <c r="E32" s="35">
        <v>0.18</v>
      </c>
      <c r="F32" s="7"/>
      <c r="G32" s="7">
        <f>G31*E32</f>
        <v>28299.599999999999</v>
      </c>
    </row>
    <row r="33" spans="2:7" x14ac:dyDescent="0.3">
      <c r="B33" s="36"/>
      <c r="C33" s="37" t="s">
        <v>34</v>
      </c>
      <c r="D33" s="37"/>
      <c r="E33" s="36"/>
      <c r="F33" s="36"/>
      <c r="G33" s="38">
        <f>G31+G32</f>
        <v>185519.6</v>
      </c>
    </row>
  </sheetData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ATHER IQBAL</dc:creator>
  <cp:lastModifiedBy>ATHER IQBAL</cp:lastModifiedBy>
  <dcterms:created xsi:type="dcterms:W3CDTF">2024-09-10T05:55:03Z</dcterms:created>
  <dcterms:modified xsi:type="dcterms:W3CDTF">2024-09-10T06:02:50Z</dcterms:modified>
</cp:coreProperties>
</file>